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ured\Desktop\jure vipava\nogometni klub\košnja\"/>
    </mc:Choice>
  </mc:AlternateContent>
  <xr:revisionPtr revIDLastSave="0" documentId="13_ncr:1_{94A9F3F4-A1F9-4022-8679-DA07ADB0B6C1}" xr6:coauthVersionLast="47" xr6:coauthVersionMax="47" xr10:uidLastSave="{00000000-0000-0000-0000-000000000000}"/>
  <bookViews>
    <workbookView xWindow="-108" yWindow="-108" windowWidth="41496" windowHeight="16896" activeTab="1" xr2:uid="{00000000-000D-0000-FFFF-FFFF00000000}"/>
  </bookViews>
  <sheets>
    <sheet name="Navodila" sheetId="1" r:id="rId1"/>
    <sheet name="Predračun" sheetId="2" r:id="rId2"/>
    <sheet name="Tehnične specifikacij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28" i="2" l="1"/>
  <c r="F29" i="2" s="1"/>
  <c r="F30" i="2" s="1"/>
</calcChain>
</file>

<file path=xl/sharedStrings.xml><?xml version="1.0" encoding="utf-8"?>
<sst xmlns="http://schemas.openxmlformats.org/spreadsheetml/2006/main" count="149" uniqueCount="125">
  <si>
    <t>POVABILO K ODDAJI PONUDBE – VZDRŽEVANJE ŠPORTNEGA KOMPLEKSA</t>
  </si>
  <si>
    <t>Naročnik</t>
  </si>
  <si>
    <t>Občina Vipava, Glavni trg 15, 5271 Vipava</t>
  </si>
  <si>
    <t>Predmet</t>
  </si>
  <si>
    <t>Vzdrževanje športnega kompleksa do 31. 12. 2026</t>
  </si>
  <si>
    <t>Merilo</t>
  </si>
  <si>
    <t>Najnižja skupna ponudbena cena</t>
  </si>
  <si>
    <t>Način izpolnitve</t>
  </si>
  <si>
    <t>Ponudnik v listu 'Predračun' vnese cene na enoto brez DDV; skupne vrednosti se izračunajo samodejno.</t>
  </si>
  <si>
    <t>DDV</t>
  </si>
  <si>
    <t>Stopnja DDV je nastavljena v listu 'Predračun' (privzeto 22 %); po potrebi jo naročnik lahko spremeni.</t>
  </si>
  <si>
    <t>SLA / odzivni časi</t>
  </si>
  <si>
    <t>Podrobne tehnične zahteve in odzivni časi so v listu 'Tehnične specifikacije'.</t>
  </si>
  <si>
    <t>Opomba</t>
  </si>
  <si>
    <t>Količine, določene kot najmanjše ali okvirne, so v predračunu povzete v ocenjeno količino za potrebe primerjave ponudb.</t>
  </si>
  <si>
    <t>Ključna pravila za ponudnika</t>
  </si>
  <si>
    <t>1</t>
  </si>
  <si>
    <t>Ponudnik naj cene navede brez DDV.</t>
  </si>
  <si>
    <t>2</t>
  </si>
  <si>
    <t>Cena mora vključevati vse stroške (delo, material, prevoz, odvoz, zaščita, čiščenje, organizacija del ipd.).</t>
  </si>
  <si>
    <t>3</t>
  </si>
  <si>
    <t>Kjer je pri postavki navedeno 'pavšal', gre za pavšalno ceno za celotno pogodbeno obdobje do 31. 12. 2026.</t>
  </si>
  <si>
    <t>4</t>
  </si>
  <si>
    <t>Pri postavkah na izvedbo ali kos se obračunava po enotni ceni na posamezno izvedbo oziroma dobavo.</t>
  </si>
  <si>
    <t>5</t>
  </si>
  <si>
    <t>Ponudnik mora upoštevati vse zahteve iz tehničnih specifikacij in odzivnih časov.</t>
  </si>
  <si>
    <t>PONUDBENI PREDRAČUN – VZDRŽEVANJE ŠPORTNEGA KOMPLEKSA</t>
  </si>
  <si>
    <t>Trajanje</t>
  </si>
  <si>
    <t>do 31. 12. 2026</t>
  </si>
  <si>
    <t>Ponudnik</t>
  </si>
  <si>
    <t>Naslov ponudnika</t>
  </si>
  <si>
    <t>Davčna številka</t>
  </si>
  <si>
    <t>Kontaktna oseba</t>
  </si>
  <si>
    <t>E-pošta / telefon</t>
  </si>
  <si>
    <t>DDV stopnja</t>
  </si>
  <si>
    <t>Zap. št.</t>
  </si>
  <si>
    <t>Opis postavke</t>
  </si>
  <si>
    <t>EM</t>
  </si>
  <si>
    <t>Količina</t>
  </si>
  <si>
    <t>Cena/enoto brez DDV (EUR)</t>
  </si>
  <si>
    <t>Skupaj brez DDV (EUR)</t>
  </si>
  <si>
    <t>Dobava, prevoz in setev travne mešanice (140 kg semena)</t>
  </si>
  <si>
    <t>kos</t>
  </si>
  <si>
    <t>Vključiti celoten material, prevoz in setev.</t>
  </si>
  <si>
    <t>Prevoz in uporaba valjarja ter valjanje travne ruše</t>
  </si>
  <si>
    <t>izvedba</t>
  </si>
  <si>
    <t>Najmanj 5-krat letno.</t>
  </si>
  <si>
    <t>Košnja nogometnega igrišča s sedežno rotacijsko kosilnico</t>
  </si>
  <si>
    <t>Okvirno 25 do 32 izvedb; za primerjavo ponudb upoštevana količina 32.</t>
  </si>
  <si>
    <t>Košnja travnate površine okrog atletske steze s sedežno rotacijsko kosilnico</t>
  </si>
  <si>
    <t>Najmanj 16-krat.</t>
  </si>
  <si>
    <t>Košnja nasipa znotraj ograje s kosilnico na nitko</t>
  </si>
  <si>
    <t>pavšal</t>
  </si>
  <si>
    <t>Pavšal do 31. 12. 2026.</t>
  </si>
  <si>
    <t>Košnja pod ograjo, pod zaščitno mrežo za golom in pod klopmi za rezervne igralce s kosilnico na nitko</t>
  </si>
  <si>
    <t>Čiščenje kanalet okrog atletske steze v dolžini 400 m</t>
  </si>
  <si>
    <t>Najmanj 2-krat oz. po potrebi; za primerjavo ponudb upoštevani 2 izvedbi.</t>
  </si>
  <si>
    <t>Nabava in pritrditev zaščitne mreže v velikosti 20 x 5 m za zahodnim golom</t>
  </si>
  <si>
    <t>Vključiti material, pritrditev in vse pomožne stroške.</t>
  </si>
  <si>
    <t>Redno, sprotno odstranjevanje pokošene trave</t>
  </si>
  <si>
    <t>Redno odstranjevanje plevela na atletski stezi in na centralni tribuni</t>
  </si>
  <si>
    <t>Vzdrževanje čistoče atletske steze</t>
  </si>
  <si>
    <t>Košnja vseh zelenic znotraj določenega območja kot v preteklih letih s sedežno rotacijsko kosilnico, ročno rotacijsko kosilnico in kosilnico na nitko</t>
  </si>
  <si>
    <t>Redno, sprotno odstranjevanje pokošene trave – ostale zelene površine</t>
  </si>
  <si>
    <t>Vzdrževanje čistoče pešpoti</t>
  </si>
  <si>
    <t>Skupaj brez DDV</t>
  </si>
  <si>
    <t>Skupaj z DDV</t>
  </si>
  <si>
    <t>Splošno</t>
  </si>
  <si>
    <t>Izvajalec mora storitve izvajati strokovno, pravočasno, z ustrezno mehanizacijo in ob upoštevanju pravil varnosti pri delu ter navodil naročnika.</t>
  </si>
  <si>
    <t>Obseg cene</t>
  </si>
  <si>
    <t>Pogodbene cene vključujejo vse stroške dela, materiala, prevoza, odvoza, zavarovanja, čiščenja in druge spremljajoče stroške.</t>
  </si>
  <si>
    <t>Kakovost</t>
  </si>
  <si>
    <t>Travnate in druge površine morajo biti po izvedbi vzdrževane urejeno, brez večjih ostankov trave, plevela, odpadkov in drugih nečistoč.</t>
  </si>
  <si>
    <t>Področje</t>
  </si>
  <si>
    <t>Odzivni čas</t>
  </si>
  <si>
    <t>Košnja nogometnega igrišča</t>
  </si>
  <si>
    <t>Košnja na ustrezno višino, enakomeren rez, brez vidnih neobdelanih pasov; pokošena trava se sproti odstrani.</t>
  </si>
  <si>
    <t>najpozneje v 3 delovnih dneh od poziva naročnika oziroma po terminskem planu</t>
  </si>
  <si>
    <t>V sezoni praviloma skladno s planom naročnika.</t>
  </si>
  <si>
    <t>Košnja površin okrog steze in zelenic</t>
  </si>
  <si>
    <t>Površine morajo biti po košnji urejene, pokošena trava odstranjena, robovi ustrezno obdelani.</t>
  </si>
  <si>
    <t>najpozneje v 3 delovnih dneh od poziva naročnika</t>
  </si>
  <si>
    <t>Velja tudi za ostale zelene površine v območju.</t>
  </si>
  <si>
    <t>Košnja z nitkarico</t>
  </si>
  <si>
    <t>Košnja ob ograjah, mrežah, klopih in na nasipu brez poškodb infrastrukture.</t>
  </si>
  <si>
    <t>Po potrebi tudi pogosteje.</t>
  </si>
  <si>
    <t>Valjanje travne ruše</t>
  </si>
  <si>
    <t>Izvedba z ustreznim valjarjem, brez poškodb travne ruše in podlage.</t>
  </si>
  <si>
    <t>v roku 5 delovnih dni od poziva naročnika</t>
  </si>
  <si>
    <t>Najmanj 5-krat letno oziroma po potrebi.</t>
  </si>
  <si>
    <t>Setev travne mešanice</t>
  </si>
  <si>
    <t>Dobava ustrezne travne mešanice, enakomerna setev in osnovna ureditev površine po setvi.</t>
  </si>
  <si>
    <t>v roku 7 delovnih dni od naročila</t>
  </si>
  <si>
    <t>Cena vključuje seme, prevoz in setev.</t>
  </si>
  <si>
    <t>Čiščenje kanalet</t>
  </si>
  <si>
    <t>Kanalete morajo biti prehodne in očiščene mulja, trave, listja in drugih nečistoč.</t>
  </si>
  <si>
    <t>najpozneje v 5 delovnih dneh od poziva naročnika</t>
  </si>
  <si>
    <t>Ob povečanih nanosih tudi prej, če to zahteva naročnik.</t>
  </si>
  <si>
    <t>Plevel in čistoča steze/tribune/pešpoti</t>
  </si>
  <si>
    <t>Površine morajo biti redno očiščene in varne za uporabo.</t>
  </si>
  <si>
    <t>najpozneje v 2 delovnih dneh od ugotovitve oziroma poziva naročnika</t>
  </si>
  <si>
    <t>Sprotno vzdrževanje.</t>
  </si>
  <si>
    <t>Intervencijski odziv</t>
  </si>
  <si>
    <t>V primeru nevarnosti za varnost uporabnikov ali večje oviranosti uporabe mora izvajalec zavarovati območje in začeti z ukrepanjem.</t>
  </si>
  <si>
    <t>v 24 urah od poziva naročnika</t>
  </si>
  <si>
    <t>Za nujne primere.</t>
  </si>
  <si>
    <t>Zaščitna mreža za golom</t>
  </si>
  <si>
    <t>Dobava in strokovna pritrditev brez nevarnih izboklin ali nepravilnosti.</t>
  </si>
  <si>
    <t>v roku 10 delovnih dni od naročila</t>
  </si>
  <si>
    <t>Velikost 20 x 5 m.</t>
  </si>
  <si>
    <t>Poročanje</t>
  </si>
  <si>
    <t>Izvajalec na zahtevo naročnika poda kratko evidenco opravljenih del po posameznih izvedbah.</t>
  </si>
  <si>
    <t>Koordinacija</t>
  </si>
  <si>
    <t>Izvajalec mora biti dosegljiv na prijavljenem telefonu oziroma e-pošti v delovnem času.</t>
  </si>
  <si>
    <t>Varstvo okolja</t>
  </si>
  <si>
    <t>Odpadke in ostanke mora izvajalec odstraniti na predpisan način.</t>
  </si>
  <si>
    <t>Odgovornost</t>
  </si>
  <si>
    <t>Izvajalec odgovarja za škodo, povzročeno zaradi nestrokovne izvedbe del.</t>
  </si>
  <si>
    <t>TEHNIČNE SPECIFIKACIJE, STANDARD STORITVE IN ODZIVNI ČASI</t>
  </si>
  <si>
    <t xml:space="preserve">Standard storitve </t>
  </si>
  <si>
    <t>Podpis ponudnika</t>
  </si>
  <si>
    <t>Naziv ponudnika: ________________________________</t>
  </si>
  <si>
    <t>Odgovorna oseba: ________________________________</t>
  </si>
  <si>
    <t>Datum: _________________________________________</t>
  </si>
  <si>
    <t>Podpis in žig: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</si>
</sst>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2"/>
      <name val="Carlito"/>
    </font>
    <font>
      <b/>
      <sz val="12"/>
      <color rgb="FFFFFFFF"/>
      <name val="Carlito"/>
    </font>
    <font>
      <b/>
      <sz val="11"/>
      <color rgb="FFFFFFFF"/>
      <name val="Carlito"/>
    </font>
    <font>
      <sz val="11"/>
      <name val="Carlito"/>
    </font>
    <font>
      <sz val="10.5"/>
      <name val="Segoe UI Semibold"/>
      <family val="2"/>
      <charset val="238"/>
    </font>
    <font>
      <sz val="10.5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4F81BD"/>
      </patternFill>
    </fill>
    <fill>
      <patternFill patternType="solid">
        <fgColor rgb="FFEAF2F8"/>
      </patternFill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0" fillId="0" borderId="0" xfId="1" applyFont="1" applyAlignment="1">
      <alignment wrapText="1"/>
    </xf>
    <xf numFmtId="0" fontId="2" fillId="3" borderId="0" xfId="1" applyFont="1" applyFill="1" applyAlignment="1">
      <alignment wrapText="1"/>
    </xf>
    <xf numFmtId="0" fontId="2" fillId="5" borderId="0" xfId="1" applyFont="1" applyFill="1"/>
    <xf numFmtId="0" fontId="2" fillId="3" borderId="0" xfId="1" applyFont="1" applyFill="1"/>
    <xf numFmtId="9" fontId="0" fillId="0" borderId="0" xfId="1" applyNumberFormat="1" applyFont="1"/>
    <xf numFmtId="0" fontId="5" fillId="4" borderId="0" xfId="1" applyFont="1" applyFill="1" applyAlignment="1">
      <alignment horizontal="center" wrapText="1"/>
    </xf>
    <xf numFmtId="4" fontId="0" fillId="0" borderId="0" xfId="1" applyNumberFormat="1" applyFont="1"/>
    <xf numFmtId="4" fontId="2" fillId="3" borderId="0" xfId="1" applyNumberFormat="1" applyFont="1" applyFill="1"/>
    <xf numFmtId="0" fontId="3" fillId="6" borderId="0" xfId="1" applyFont="1" applyFill="1"/>
    <xf numFmtId="0" fontId="5" fillId="4" borderId="0" xfId="1" applyFont="1" applyFill="1" applyAlignment="1">
      <alignment horizontal="center" vertical="center" wrapText="1"/>
    </xf>
    <xf numFmtId="0" fontId="0" fillId="0" borderId="0" xfId="1" applyFont="1" applyAlignment="1">
      <alignment vertical="center"/>
    </xf>
    <xf numFmtId="0" fontId="0" fillId="0" borderId="0" xfId="1" applyFont="1" applyAlignment="1">
      <alignment vertical="center" wrapText="1"/>
    </xf>
    <xf numFmtId="2" fontId="0" fillId="0" borderId="0" xfId="1" applyNumberFormat="1" applyFont="1" applyAlignment="1">
      <alignment vertical="center"/>
    </xf>
    <xf numFmtId="4" fontId="0" fillId="0" borderId="0" xfId="1" applyNumberFormat="1" applyFont="1" applyAlignment="1">
      <alignment vertical="center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 wrapText="1"/>
    </xf>
    <xf numFmtId="0" fontId="4" fillId="4" borderId="0" xfId="1" applyFont="1" applyFill="1"/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workbookViewId="0">
      <selection activeCell="C6" sqref="C6"/>
    </sheetView>
  </sheetViews>
  <sheetFormatPr defaultRowHeight="13.8"/>
  <cols>
    <col min="1" max="1" width="16" customWidth="1"/>
    <col min="2" max="2" width="65" customWidth="1"/>
    <col min="3" max="4" width="16" customWidth="1"/>
  </cols>
  <sheetData>
    <row r="1" spans="1:4" ht="17.399999999999999">
      <c r="A1" s="16" t="s">
        <v>0</v>
      </c>
      <c r="B1" s="16"/>
      <c r="C1" s="16"/>
      <c r="D1" s="16"/>
    </row>
    <row r="2" spans="1:4">
      <c r="A2" s="2" t="s">
        <v>1</v>
      </c>
      <c r="B2" s="1" t="s">
        <v>2</v>
      </c>
      <c r="C2" s="1"/>
      <c r="D2" s="1"/>
    </row>
    <row r="3" spans="1:4">
      <c r="A3" s="2" t="s">
        <v>3</v>
      </c>
      <c r="B3" s="1" t="s">
        <v>4</v>
      </c>
      <c r="C3" s="1"/>
      <c r="D3" s="1"/>
    </row>
    <row r="4" spans="1:4">
      <c r="A4" s="2" t="s">
        <v>5</v>
      </c>
      <c r="B4" s="1" t="s">
        <v>6</v>
      </c>
      <c r="C4" s="1"/>
      <c r="D4" s="1"/>
    </row>
    <row r="5" spans="1:4" ht="27.6">
      <c r="A5" s="2" t="s">
        <v>7</v>
      </c>
      <c r="B5" s="1" t="s">
        <v>8</v>
      </c>
      <c r="C5" s="1"/>
      <c r="D5" s="1"/>
    </row>
    <row r="6" spans="1:4" ht="27.6">
      <c r="A6" s="2" t="s">
        <v>9</v>
      </c>
      <c r="B6" s="1" t="s">
        <v>10</v>
      </c>
      <c r="C6" s="1"/>
      <c r="D6" s="1"/>
    </row>
    <row r="7" spans="1:4" ht="27.6">
      <c r="A7" s="2" t="s">
        <v>11</v>
      </c>
      <c r="B7" s="1" t="s">
        <v>12</v>
      </c>
      <c r="C7" s="1"/>
      <c r="D7" s="1"/>
    </row>
    <row r="8" spans="1:4" ht="27.6">
      <c r="A8" s="2" t="s">
        <v>13</v>
      </c>
      <c r="B8" s="1" t="s">
        <v>14</v>
      </c>
      <c r="C8" s="1"/>
      <c r="D8" s="1"/>
    </row>
    <row r="10" spans="1:4" ht="15.6">
      <c r="A10" s="17" t="s">
        <v>15</v>
      </c>
      <c r="B10" s="17"/>
      <c r="C10" s="17"/>
      <c r="D10" s="17"/>
    </row>
    <row r="11" spans="1:4">
      <c r="A11" s="3" t="s">
        <v>16</v>
      </c>
      <c r="B11" s="1" t="s">
        <v>17</v>
      </c>
      <c r="C11" s="1"/>
      <c r="D11" s="1"/>
    </row>
    <row r="12" spans="1:4" ht="27.6">
      <c r="A12" s="3" t="s">
        <v>18</v>
      </c>
      <c r="B12" s="1" t="s">
        <v>19</v>
      </c>
      <c r="C12" s="1"/>
      <c r="D12" s="1"/>
    </row>
    <row r="13" spans="1:4" ht="27.6">
      <c r="A13" s="3" t="s">
        <v>20</v>
      </c>
      <c r="B13" s="1" t="s">
        <v>21</v>
      </c>
      <c r="C13" s="1"/>
      <c r="D13" s="1"/>
    </row>
    <row r="14" spans="1:4" ht="27.6">
      <c r="A14" s="3" t="s">
        <v>22</v>
      </c>
      <c r="B14" s="1" t="s">
        <v>23</v>
      </c>
      <c r="C14" s="1"/>
      <c r="D14" s="1"/>
    </row>
    <row r="15" spans="1:4" ht="27.6">
      <c r="A15" s="3" t="s">
        <v>24</v>
      </c>
      <c r="B15" s="1" t="s">
        <v>25</v>
      </c>
      <c r="C15" s="1"/>
      <c r="D15" s="1"/>
    </row>
  </sheetData>
  <mergeCells count="2">
    <mergeCell ref="A1:D1"/>
    <mergeCell ref="A10:D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9"/>
  <sheetViews>
    <sheetView tabSelected="1" topLeftCell="A9" workbookViewId="0">
      <selection activeCell="G32" sqref="G32:G39"/>
    </sheetView>
  </sheetViews>
  <sheetFormatPr defaultRowHeight="13.8"/>
  <cols>
    <col min="1" max="1" width="16.8984375" bestFit="1" customWidth="1"/>
    <col min="2" max="2" width="60" customWidth="1"/>
    <col min="3" max="4" width="10" customWidth="1"/>
    <col min="5" max="6" width="18" customWidth="1"/>
    <col min="7" max="7" width="40" customWidth="1"/>
  </cols>
  <sheetData>
    <row r="1" spans="1:7" ht="17.399999999999999">
      <c r="A1" s="15" t="s">
        <v>26</v>
      </c>
      <c r="B1" s="15"/>
      <c r="C1" s="15"/>
      <c r="D1" s="15"/>
      <c r="E1" s="15"/>
      <c r="F1" s="15"/>
      <c r="G1" s="15"/>
    </row>
    <row r="3" spans="1:7">
      <c r="A3" s="4" t="s">
        <v>1</v>
      </c>
      <c r="B3" t="s">
        <v>2</v>
      </c>
    </row>
    <row r="4" spans="1:7">
      <c r="A4" s="4" t="s">
        <v>27</v>
      </c>
      <c r="B4" t="s">
        <v>28</v>
      </c>
    </row>
    <row r="5" spans="1:7">
      <c r="A5" s="4" t="s">
        <v>29</v>
      </c>
    </row>
    <row r="6" spans="1:7">
      <c r="A6" s="4" t="s">
        <v>30</v>
      </c>
    </row>
    <row r="7" spans="1:7">
      <c r="A7" s="4" t="s">
        <v>31</v>
      </c>
    </row>
    <row r="8" spans="1:7">
      <c r="A8" s="4" t="s">
        <v>32</v>
      </c>
    </row>
    <row r="9" spans="1:7">
      <c r="A9" s="4" t="s">
        <v>33</v>
      </c>
    </row>
    <row r="10" spans="1:7">
      <c r="A10" s="4" t="s">
        <v>34</v>
      </c>
      <c r="B10" s="5">
        <v>0.22</v>
      </c>
    </row>
    <row r="12" spans="1:7" ht="27.6">
      <c r="A12" s="10" t="s">
        <v>35</v>
      </c>
      <c r="B12" s="10" t="s">
        <v>36</v>
      </c>
      <c r="C12" s="10" t="s">
        <v>37</v>
      </c>
      <c r="D12" s="10" t="s">
        <v>38</v>
      </c>
      <c r="E12" s="10" t="s">
        <v>39</v>
      </c>
      <c r="F12" s="10" t="s">
        <v>40</v>
      </c>
      <c r="G12" s="10" t="s">
        <v>13</v>
      </c>
    </row>
    <row r="13" spans="1:7">
      <c r="A13" s="11">
        <v>1</v>
      </c>
      <c r="B13" s="12" t="s">
        <v>41</v>
      </c>
      <c r="C13" s="11" t="s">
        <v>42</v>
      </c>
      <c r="D13" s="13">
        <v>1</v>
      </c>
      <c r="E13" s="14"/>
      <c r="F13" s="14">
        <f t="shared" ref="F13:F26" si="0">D13*E13</f>
        <v>0</v>
      </c>
      <c r="G13" s="12" t="s">
        <v>43</v>
      </c>
    </row>
    <row r="14" spans="1:7">
      <c r="A14" s="11">
        <v>2</v>
      </c>
      <c r="B14" s="12" t="s">
        <v>44</v>
      </c>
      <c r="C14" s="11" t="s">
        <v>45</v>
      </c>
      <c r="D14" s="13">
        <v>5</v>
      </c>
      <c r="E14" s="14"/>
      <c r="F14" s="14">
        <f t="shared" si="0"/>
        <v>0</v>
      </c>
      <c r="G14" s="12" t="s">
        <v>46</v>
      </c>
    </row>
    <row r="15" spans="1:7" ht="27.6">
      <c r="A15" s="11">
        <v>3</v>
      </c>
      <c r="B15" s="12" t="s">
        <v>47</v>
      </c>
      <c r="C15" s="11" t="s">
        <v>45</v>
      </c>
      <c r="D15" s="13">
        <v>32</v>
      </c>
      <c r="E15" s="14"/>
      <c r="F15" s="14">
        <f t="shared" si="0"/>
        <v>0</v>
      </c>
      <c r="G15" s="12" t="s">
        <v>48</v>
      </c>
    </row>
    <row r="16" spans="1:7" ht="27.6">
      <c r="A16" s="11">
        <v>4</v>
      </c>
      <c r="B16" s="12" t="s">
        <v>49</v>
      </c>
      <c r="C16" s="11" t="s">
        <v>45</v>
      </c>
      <c r="D16" s="13">
        <v>16</v>
      </c>
      <c r="E16" s="14"/>
      <c r="F16" s="14">
        <f t="shared" si="0"/>
        <v>0</v>
      </c>
      <c r="G16" s="12" t="s">
        <v>50</v>
      </c>
    </row>
    <row r="17" spans="1:7">
      <c r="A17" s="11">
        <v>5</v>
      </c>
      <c r="B17" s="12" t="s">
        <v>51</v>
      </c>
      <c r="C17" s="11" t="s">
        <v>52</v>
      </c>
      <c r="D17" s="13">
        <v>1</v>
      </c>
      <c r="E17" s="14"/>
      <c r="F17" s="14">
        <f t="shared" si="0"/>
        <v>0</v>
      </c>
      <c r="G17" s="12" t="s">
        <v>53</v>
      </c>
    </row>
    <row r="18" spans="1:7" ht="27.6">
      <c r="A18" s="11">
        <v>6</v>
      </c>
      <c r="B18" s="12" t="s">
        <v>54</v>
      </c>
      <c r="C18" s="11" t="s">
        <v>52</v>
      </c>
      <c r="D18" s="13">
        <v>1</v>
      </c>
      <c r="E18" s="14"/>
      <c r="F18" s="14">
        <f t="shared" si="0"/>
        <v>0</v>
      </c>
      <c r="G18" s="12" t="s">
        <v>53</v>
      </c>
    </row>
    <row r="19" spans="1:7" ht="27.6">
      <c r="A19" s="11">
        <v>7</v>
      </c>
      <c r="B19" s="12" t="s">
        <v>55</v>
      </c>
      <c r="C19" s="11" t="s">
        <v>45</v>
      </c>
      <c r="D19" s="13">
        <v>2</v>
      </c>
      <c r="E19" s="14"/>
      <c r="F19" s="14">
        <f t="shared" si="0"/>
        <v>0</v>
      </c>
      <c r="G19" s="12" t="s">
        <v>56</v>
      </c>
    </row>
    <row r="20" spans="1:7" ht="27.6">
      <c r="A20" s="11">
        <v>8</v>
      </c>
      <c r="B20" s="12" t="s">
        <v>57</v>
      </c>
      <c r="C20" s="11" t="s">
        <v>42</v>
      </c>
      <c r="D20" s="13">
        <v>1</v>
      </c>
      <c r="E20" s="14"/>
      <c r="F20" s="14">
        <f t="shared" si="0"/>
        <v>0</v>
      </c>
      <c r="G20" s="12" t="s">
        <v>58</v>
      </c>
    </row>
    <row r="21" spans="1:7">
      <c r="A21" s="11">
        <v>9</v>
      </c>
      <c r="B21" s="12" t="s">
        <v>59</v>
      </c>
      <c r="C21" s="11" t="s">
        <v>52</v>
      </c>
      <c r="D21" s="13">
        <v>1</v>
      </c>
      <c r="E21" s="14"/>
      <c r="F21" s="14">
        <f t="shared" si="0"/>
        <v>0</v>
      </c>
      <c r="G21" s="12" t="s">
        <v>53</v>
      </c>
    </row>
    <row r="22" spans="1:7">
      <c r="A22" s="11">
        <v>10</v>
      </c>
      <c r="B22" s="12" t="s">
        <v>60</v>
      </c>
      <c r="C22" s="11" t="s">
        <v>52</v>
      </c>
      <c r="D22" s="13">
        <v>1</v>
      </c>
      <c r="E22" s="14"/>
      <c r="F22" s="14">
        <f t="shared" si="0"/>
        <v>0</v>
      </c>
      <c r="G22" s="12" t="s">
        <v>53</v>
      </c>
    </row>
    <row r="23" spans="1:7">
      <c r="A23" s="11">
        <v>11</v>
      </c>
      <c r="B23" s="12" t="s">
        <v>61</v>
      </c>
      <c r="C23" s="11" t="s">
        <v>52</v>
      </c>
      <c r="D23" s="13">
        <v>1</v>
      </c>
      <c r="E23" s="14"/>
      <c r="F23" s="14">
        <f t="shared" si="0"/>
        <v>0</v>
      </c>
      <c r="G23" s="12" t="s">
        <v>53</v>
      </c>
    </row>
    <row r="24" spans="1:7" ht="41.4">
      <c r="A24" s="11">
        <v>12</v>
      </c>
      <c r="B24" s="12" t="s">
        <v>62</v>
      </c>
      <c r="C24" s="11" t="s">
        <v>45</v>
      </c>
      <c r="D24" s="13">
        <v>16</v>
      </c>
      <c r="E24" s="14"/>
      <c r="F24" s="14">
        <f t="shared" si="0"/>
        <v>0</v>
      </c>
      <c r="G24" s="12" t="s">
        <v>50</v>
      </c>
    </row>
    <row r="25" spans="1:7">
      <c r="A25" s="11">
        <v>13</v>
      </c>
      <c r="B25" s="12" t="s">
        <v>63</v>
      </c>
      <c r="C25" s="11" t="s">
        <v>52</v>
      </c>
      <c r="D25" s="13">
        <v>1</v>
      </c>
      <c r="E25" s="14"/>
      <c r="F25" s="14">
        <f t="shared" si="0"/>
        <v>0</v>
      </c>
      <c r="G25" s="12" t="s">
        <v>53</v>
      </c>
    </row>
    <row r="26" spans="1:7">
      <c r="A26" s="11">
        <v>14</v>
      </c>
      <c r="B26" s="12" t="s">
        <v>64</v>
      </c>
      <c r="C26" s="11" t="s">
        <v>52</v>
      </c>
      <c r="D26" s="13">
        <v>1</v>
      </c>
      <c r="E26" s="14"/>
      <c r="F26" s="14">
        <f t="shared" si="0"/>
        <v>0</v>
      </c>
      <c r="G26" s="12" t="s">
        <v>53</v>
      </c>
    </row>
    <row r="27" spans="1:7">
      <c r="E27" s="7"/>
      <c r="F27" s="7"/>
    </row>
    <row r="28" spans="1:7">
      <c r="E28" s="8" t="s">
        <v>65</v>
      </c>
      <c r="F28" s="8">
        <f>SUM(F13:F26)</f>
        <v>0</v>
      </c>
    </row>
    <row r="29" spans="1:7">
      <c r="E29" s="4" t="s">
        <v>9</v>
      </c>
      <c r="F29" s="4">
        <f>F28*$B$10</f>
        <v>0</v>
      </c>
    </row>
    <row r="30" spans="1:7" ht="15.6">
      <c r="E30" s="9" t="s">
        <v>66</v>
      </c>
      <c r="F30" s="9">
        <f>F28+F29</f>
        <v>0</v>
      </c>
    </row>
    <row r="32" spans="1:7" ht="16.8">
      <c r="G32" s="18" t="s">
        <v>120</v>
      </c>
    </row>
    <row r="33" spans="7:7" ht="16.8">
      <c r="G33" s="19" t="s">
        <v>121</v>
      </c>
    </row>
    <row r="35" spans="7:7" ht="16.8">
      <c r="G35" s="19" t="s">
        <v>122</v>
      </c>
    </row>
    <row r="37" spans="7:7" ht="16.8">
      <c r="G37" s="19" t="s">
        <v>123</v>
      </c>
    </row>
    <row r="39" spans="7:7" ht="16.8">
      <c r="G39" s="19" t="s">
        <v>124</v>
      </c>
    </row>
  </sheetData>
  <mergeCells count="1">
    <mergeCell ref="A1:G1"/>
  </mergeCells>
  <pageMargins left="0.7" right="0.7" top="0.75" bottom="0.75" header="0.3" footer="0.3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1"/>
  <sheetViews>
    <sheetView workbookViewId="0">
      <selection activeCell="F9" sqref="F9"/>
    </sheetView>
  </sheetViews>
  <sheetFormatPr defaultRowHeight="13.8"/>
  <cols>
    <col min="1" max="1" width="24" customWidth="1"/>
    <col min="2" max="2" width="56" customWidth="1"/>
    <col min="3" max="3" width="28" customWidth="1"/>
    <col min="4" max="4" width="30" customWidth="1"/>
  </cols>
  <sheetData>
    <row r="1" spans="1:4" ht="17.399999999999999">
      <c r="A1" s="15" t="s">
        <v>118</v>
      </c>
      <c r="B1" s="15"/>
      <c r="C1" s="15"/>
      <c r="D1" s="15"/>
    </row>
    <row r="3" spans="1:4" ht="41.4">
      <c r="A3" s="4" t="s">
        <v>67</v>
      </c>
      <c r="B3" s="1" t="s">
        <v>68</v>
      </c>
      <c r="C3" s="1"/>
      <c r="D3" s="1"/>
    </row>
    <row r="4" spans="1:4" ht="27.6">
      <c r="A4" s="4" t="s">
        <v>69</v>
      </c>
      <c r="B4" s="1" t="s">
        <v>70</v>
      </c>
      <c r="C4" s="1"/>
      <c r="D4" s="1"/>
    </row>
    <row r="5" spans="1:4" ht="41.4">
      <c r="A5" s="4" t="s">
        <v>71</v>
      </c>
      <c r="B5" s="1" t="s">
        <v>72</v>
      </c>
      <c r="C5" s="1"/>
      <c r="D5" s="1"/>
    </row>
    <row r="7" spans="1:4">
      <c r="A7" s="6" t="s">
        <v>73</v>
      </c>
      <c r="B7" s="6" t="s">
        <v>119</v>
      </c>
      <c r="C7" s="6" t="s">
        <v>74</v>
      </c>
      <c r="D7" s="6" t="s">
        <v>13</v>
      </c>
    </row>
    <row r="8" spans="1:4" ht="41.4">
      <c r="A8" s="1" t="s">
        <v>75</v>
      </c>
      <c r="B8" s="1" t="s">
        <v>76</v>
      </c>
      <c r="C8" s="1" t="s">
        <v>77</v>
      </c>
      <c r="D8" s="1" t="s">
        <v>78</v>
      </c>
    </row>
    <row r="9" spans="1:4" ht="27.6">
      <c r="A9" s="1" t="s">
        <v>79</v>
      </c>
      <c r="B9" s="1" t="s">
        <v>80</v>
      </c>
      <c r="C9" s="1" t="s">
        <v>81</v>
      </c>
      <c r="D9" s="1" t="s">
        <v>82</v>
      </c>
    </row>
    <row r="10" spans="1:4" ht="27.6">
      <c r="A10" s="1" t="s">
        <v>83</v>
      </c>
      <c r="B10" s="1" t="s">
        <v>84</v>
      </c>
      <c r="C10" s="1" t="s">
        <v>81</v>
      </c>
      <c r="D10" s="1" t="s">
        <v>85</v>
      </c>
    </row>
    <row r="11" spans="1:4" ht="27.6">
      <c r="A11" s="1" t="s">
        <v>86</v>
      </c>
      <c r="B11" s="1" t="s">
        <v>87</v>
      </c>
      <c r="C11" s="1" t="s">
        <v>88</v>
      </c>
      <c r="D11" s="1" t="s">
        <v>89</v>
      </c>
    </row>
    <row r="12" spans="1:4" ht="27.6">
      <c r="A12" s="1" t="s">
        <v>90</v>
      </c>
      <c r="B12" s="1" t="s">
        <v>91</v>
      </c>
      <c r="C12" s="1" t="s">
        <v>92</v>
      </c>
      <c r="D12" s="1" t="s">
        <v>93</v>
      </c>
    </row>
    <row r="13" spans="1:4" ht="27.6">
      <c r="A13" s="1" t="s">
        <v>94</v>
      </c>
      <c r="B13" s="1" t="s">
        <v>95</v>
      </c>
      <c r="C13" s="1" t="s">
        <v>96</v>
      </c>
      <c r="D13" s="1" t="s">
        <v>97</v>
      </c>
    </row>
    <row r="14" spans="1:4" ht="41.4">
      <c r="A14" s="1" t="s">
        <v>98</v>
      </c>
      <c r="B14" s="1" t="s">
        <v>99</v>
      </c>
      <c r="C14" s="1" t="s">
        <v>100</v>
      </c>
      <c r="D14" s="1" t="s">
        <v>101</v>
      </c>
    </row>
    <row r="15" spans="1:4" ht="27.6">
      <c r="A15" s="1" t="s">
        <v>102</v>
      </c>
      <c r="B15" s="1" t="s">
        <v>103</v>
      </c>
      <c r="C15" s="1" t="s">
        <v>104</v>
      </c>
      <c r="D15" s="1" t="s">
        <v>105</v>
      </c>
    </row>
    <row r="16" spans="1:4" ht="27.6">
      <c r="A16" s="1" t="s">
        <v>106</v>
      </c>
      <c r="B16" s="1" t="s">
        <v>107</v>
      </c>
      <c r="C16" s="1" t="s">
        <v>108</v>
      </c>
      <c r="D16" s="1" t="s">
        <v>109</v>
      </c>
    </row>
    <row r="18" spans="1:4" ht="27.6">
      <c r="A18" s="4" t="s">
        <v>110</v>
      </c>
      <c r="B18" s="1" t="s">
        <v>111</v>
      </c>
      <c r="C18" s="1"/>
      <c r="D18" s="1"/>
    </row>
    <row r="19" spans="1:4" ht="27.6">
      <c r="A19" s="4" t="s">
        <v>112</v>
      </c>
      <c r="B19" s="1" t="s">
        <v>113</v>
      </c>
      <c r="C19" s="1"/>
      <c r="D19" s="1"/>
    </row>
    <row r="20" spans="1:4">
      <c r="A20" s="4" t="s">
        <v>114</v>
      </c>
      <c r="B20" s="1" t="s">
        <v>115</v>
      </c>
      <c r="C20" s="1"/>
      <c r="D20" s="1"/>
    </row>
    <row r="21" spans="1:4" ht="27.6">
      <c r="A21" s="4" t="s">
        <v>116</v>
      </c>
      <c r="B21" s="1" t="s">
        <v>117</v>
      </c>
      <c r="C21" s="1"/>
      <c r="D21" s="1"/>
    </row>
  </sheetData>
  <mergeCells count="1">
    <mergeCell ref="A1:D1"/>
  </mergeCells>
  <pageMargins left="0.7" right="0.7" top="0.75" bottom="0.75" header="0.3" footer="0.3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Predračun</vt:lpstr>
      <vt:lpstr>Tehnične specifikacije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Jure Dolinar</cp:lastModifiedBy>
  <cp:lastPrinted>2026-05-22T14:57:59Z</cp:lastPrinted>
  <dcterms:modified xsi:type="dcterms:W3CDTF">2026-05-22T14:58:16Z</dcterms:modified>
</cp:coreProperties>
</file>